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dvanced Functions\Working Files\USB Files\"/>
    </mc:Choice>
  </mc:AlternateContent>
  <xr:revisionPtr revIDLastSave="635" documentId="8_{73AB414F-D319-4B69-BC84-00F4FEB59B74}" xr6:coauthVersionLast="41" xr6:coauthVersionMax="41" xr10:uidLastSave="{7CC701D1-7365-4CB0-AA99-404415DB87AD}"/>
  <bookViews>
    <workbookView xWindow="-98" yWindow="-98" windowWidth="20715" windowHeight="13276" xr2:uid="{10C221E3-98BA-4FC4-9690-541D96B9ADA7}"/>
  </bookViews>
  <sheets>
    <sheet name="LOWER" sheetId="8" r:id="rId1"/>
    <sheet name="UPPER" sheetId="9" r:id="rId2"/>
    <sheet name="PROPER" sheetId="10" r:id="rId3"/>
    <sheet name="LEFT" sheetId="11" r:id="rId4"/>
    <sheet name="MID" sheetId="12" r:id="rId5"/>
    <sheet name="RIGHT" sheetId="13" r:id="rId6"/>
    <sheet name="CLEAN" sheetId="14" r:id="rId7"/>
    <sheet name="TRIM" sheetId="15" r:id="rId8"/>
    <sheet name="REPLACE" sheetId="16" r:id="rId9"/>
    <sheet name="SUBSTITUTE" sheetId="17" r:id="rId10"/>
    <sheet name="TEXT" sheetId="18" r:id="rId11"/>
    <sheet name="VALUE" sheetId="19" r:id="rId12"/>
    <sheet name="CONCAT" sheetId="20" r:id="rId13"/>
    <sheet name="TEXTJOIN" sheetId="21" r:id="rId14"/>
    <sheet name="TRANSPOSE" sheetId="24" r:id="rId15"/>
    <sheet name="Data Cleansing Example" sheetId="25" r:id="rId16"/>
    <sheet name="Example Solution" sheetId="26" state="hidden" r:id="rId17"/>
  </sheets>
  <definedNames>
    <definedName name="_Hlk3714603" localSheetId="10">TEXT!$B$1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" i="26" l="1"/>
  <c r="N8" i="26"/>
  <c r="L8" i="26"/>
  <c r="F8" i="26"/>
  <c r="D8" i="26"/>
  <c r="O7" i="26"/>
  <c r="N7" i="26"/>
  <c r="L7" i="26"/>
  <c r="F7" i="26"/>
  <c r="D7" i="26"/>
  <c r="O6" i="26"/>
  <c r="N6" i="26"/>
  <c r="L6" i="26"/>
  <c r="D6" i="26"/>
  <c r="F6" i="26" s="1"/>
  <c r="O5" i="26"/>
  <c r="N5" i="26"/>
  <c r="L5" i="26"/>
  <c r="D5" i="26"/>
  <c r="F5" i="26" s="1"/>
  <c r="O4" i="26"/>
  <c r="N4" i="26"/>
  <c r="L4" i="26"/>
  <c r="F4" i="26"/>
  <c r="D4" i="26"/>
  <c r="O3" i="26"/>
  <c r="N3" i="26"/>
  <c r="L3" i="26"/>
  <c r="F3" i="26"/>
  <c r="D3" i="26"/>
  <c r="O2" i="26"/>
  <c r="N2" i="26"/>
  <c r="L2" i="26"/>
  <c r="D2" i="26"/>
  <c r="F2" i="26" s="1"/>
</calcChain>
</file>

<file path=xl/sharedStrings.xml><?xml version="1.0" encoding="utf-8"?>
<sst xmlns="http://schemas.openxmlformats.org/spreadsheetml/2006/main" count="192" uniqueCount="93">
  <si>
    <t>Fred Smith</t>
  </si>
  <si>
    <t>123 Main Street</t>
  </si>
  <si>
    <t>fred smith</t>
  </si>
  <si>
    <t>123 main street</t>
  </si>
  <si>
    <t>MY NAME IS FRED</t>
  </si>
  <si>
    <t>fRED sMITH</t>
  </si>
  <si>
    <t>fred-smith</t>
  </si>
  <si>
    <t>07 4678 2345</t>
  </si>
  <si>
    <t>4564 8797 4321 7897</t>
  </si>
  <si>
    <r>
      <rPr>
        <sz val="11"/>
        <color theme="1"/>
        <rFont val="Wingdings"/>
        <charset val="2"/>
      </rPr>
      <t>1</t>
    </r>
    <r>
      <rPr>
        <sz val="11"/>
        <color theme="1"/>
        <rFont val="Calibri"/>
        <family val="2"/>
        <scheme val="minor"/>
      </rPr>
      <t xml:space="preserve">23 </t>
    </r>
    <r>
      <rPr>
        <sz val="11"/>
        <color theme="1"/>
        <rFont val="Wingdings"/>
        <charset val="2"/>
      </rPr>
      <t>Ma</t>
    </r>
    <r>
      <rPr>
        <sz val="11"/>
        <color theme="1"/>
        <rFont val="Calibri"/>
        <family val="2"/>
        <scheme val="minor"/>
      </rPr>
      <t>in Street</t>
    </r>
  </si>
  <si>
    <t xml:space="preserve"> 123 Main Street</t>
  </si>
  <si>
    <t>123  Main  Street</t>
  </si>
  <si>
    <t>The sales of toys sales were $1000</t>
  </si>
  <si>
    <t>The sales of bicycles sales were $2000</t>
  </si>
  <si>
    <t>The sales of scooters sales were $500</t>
  </si>
  <si>
    <t>31/2/18</t>
  </si>
  <si>
    <t>Dave</t>
  </si>
  <si>
    <t>Smith</t>
  </si>
  <si>
    <t>John</t>
  </si>
  <si>
    <t>Jan</t>
  </si>
  <si>
    <t>Feb</t>
  </si>
  <si>
    <t>Mar</t>
  </si>
  <si>
    <t>Apr</t>
  </si>
  <si>
    <t>DAVE</t>
  </si>
  <si>
    <t>J</t>
  </si>
  <si>
    <t>SMITH</t>
  </si>
  <si>
    <t>First Name</t>
  </si>
  <si>
    <t>Middle Initial</t>
  </si>
  <si>
    <t>Last Name</t>
  </si>
  <si>
    <t>Full Name</t>
  </si>
  <si>
    <t>Company</t>
  </si>
  <si>
    <t>Email</t>
  </si>
  <si>
    <t>Street</t>
  </si>
  <si>
    <t>Suburb</t>
  </si>
  <si>
    <t>State</t>
  </si>
  <si>
    <t>Postcode</t>
  </si>
  <si>
    <t>Mainly</t>
  </si>
  <si>
    <t>QLD</t>
  </si>
  <si>
    <t>Full address</t>
  </si>
  <si>
    <t>Street 2</t>
  </si>
  <si>
    <t>Phone</t>
  </si>
  <si>
    <t>Area code</t>
  </si>
  <si>
    <t>Employee number</t>
  </si>
  <si>
    <t>JOHN</t>
  </si>
  <si>
    <t>SARAH</t>
  </si>
  <si>
    <t>JO</t>
  </si>
  <si>
    <t>PENNY</t>
  </si>
  <si>
    <t>PETER</t>
  </si>
  <si>
    <t>FRANK</t>
  </si>
  <si>
    <t>JONES</t>
  </si>
  <si>
    <t>WILLIAMS</t>
  </si>
  <si>
    <t>BLOGGS</t>
  </si>
  <si>
    <t>MARKS</t>
  </si>
  <si>
    <t>FRANKS</t>
  </si>
  <si>
    <t>WALKER</t>
  </si>
  <si>
    <t>A</t>
  </si>
  <si>
    <t>M</t>
  </si>
  <si>
    <t>N</t>
  </si>
  <si>
    <t>Flowers R Us</t>
  </si>
  <si>
    <t>Up Constructions Pty Ltd</t>
  </si>
  <si>
    <t>G &amp; G Holdings</t>
  </si>
  <si>
    <t>Smith &amp; Smithson</t>
  </si>
  <si>
    <t>Fine Financial Services</t>
  </si>
  <si>
    <t>Big Corporation Pty Ltd</t>
  </si>
  <si>
    <t>Skinny fashions Ltd</t>
  </si>
  <si>
    <t>07 38913343</t>
  </si>
  <si>
    <t>07 31165351</t>
  </si>
  <si>
    <t>07 33880144</t>
  </si>
  <si>
    <t>07 38093331</t>
  </si>
  <si>
    <t>07 37460062</t>
  </si>
  <si>
    <t>08 38922884</t>
  </si>
  <si>
    <t>02 33420209</t>
  </si>
  <si>
    <t>NSW</t>
  </si>
  <si>
    <t>WA</t>
  </si>
  <si>
    <t>99 Some Rd</t>
  </si>
  <si>
    <t>Somewhere</t>
  </si>
  <si>
    <t>Unit 6</t>
  </si>
  <si>
    <t>Anywhere</t>
  </si>
  <si>
    <t>Unit 99</t>
  </si>
  <si>
    <t>150 Any Street</t>
  </si>
  <si>
    <t>6 Forest Drive</t>
  </si>
  <si>
    <t>Forest Park</t>
  </si>
  <si>
    <t>100 Smith Street</t>
  </si>
  <si>
    <t>Smithly</t>
  </si>
  <si>
    <t>3 Main Road</t>
  </si>
  <si>
    <t>Maintown</t>
  </si>
  <si>
    <t>88 Big Place</t>
  </si>
  <si>
    <t>Biggleton</t>
  </si>
  <si>
    <r>
      <rPr>
        <b/>
        <sz val="11"/>
        <color theme="1"/>
        <rFont val="Calibri"/>
        <family val="2"/>
        <scheme val="minor"/>
      </rPr>
      <t>Full Name</t>
    </r>
    <r>
      <rPr>
        <sz val="11"/>
        <color theme="1"/>
        <rFont val="Calibri"/>
        <family val="2"/>
        <scheme val="minor"/>
      </rPr>
      <t>: Join First Name, Middle Initial and Last Name, capitalising the first letter of each name, remaining characters lower case, ignoring blank cells if no middle initial</t>
    </r>
  </si>
  <si>
    <r>
      <rPr>
        <b/>
        <sz val="11"/>
        <color theme="1"/>
        <rFont val="Calibri"/>
        <family val="2"/>
        <scheme val="minor"/>
      </rPr>
      <t>Email</t>
    </r>
    <r>
      <rPr>
        <sz val="11"/>
        <color theme="1"/>
        <rFont val="Calibri"/>
        <family val="2"/>
        <scheme val="minor"/>
      </rPr>
      <t>: Join Full Name, '@', Company, '.com.au', all in lower case, replacing spaces with nothing</t>
    </r>
  </si>
  <si>
    <r>
      <rPr>
        <b/>
        <sz val="11"/>
        <color theme="1"/>
        <rFont val="Calibri"/>
        <family val="2"/>
        <scheme val="minor"/>
      </rPr>
      <t>Full address</t>
    </r>
    <r>
      <rPr>
        <sz val="11"/>
        <color theme="1"/>
        <rFont val="Calibri"/>
        <family val="2"/>
        <scheme val="minor"/>
      </rPr>
      <t>: Join Street, Street 2, Suburb, State and Postcode, with a comma in between each item, ignoring blank cells</t>
    </r>
  </si>
  <si>
    <r>
      <rPr>
        <b/>
        <sz val="11"/>
        <color theme="1"/>
        <rFont val="Calibri"/>
        <family val="2"/>
        <scheme val="minor"/>
      </rPr>
      <t>Area code</t>
    </r>
    <r>
      <rPr>
        <sz val="11"/>
        <color theme="1"/>
        <rFont val="Calibri"/>
        <family val="2"/>
        <scheme val="minor"/>
      </rPr>
      <t>: First 2 charaters of phone number</t>
    </r>
  </si>
  <si>
    <r>
      <rPr>
        <b/>
        <sz val="11"/>
        <color theme="1"/>
        <rFont val="Calibri"/>
        <family val="2"/>
        <scheme val="minor"/>
      </rPr>
      <t>Employee number:</t>
    </r>
    <r>
      <rPr>
        <sz val="11"/>
        <color theme="1"/>
        <rFont val="Calibri"/>
        <family val="2"/>
        <scheme val="minor"/>
      </rPr>
      <t xml:space="preserve"> Join 1st letter of first name with first letter of last name with 4th-8th digits of the phone number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</si>
</sst>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charset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2BA3-A29C-4A56-AAEC-8DAECC2AD43C}">
  <sheetPr>
    <tabColor rgb="FF92D050"/>
  </sheetPr>
  <dimension ref="A1:B3"/>
  <sheetViews>
    <sheetView tabSelected="1" workbookViewId="0"/>
  </sheetViews>
  <sheetFormatPr defaultRowHeight="14.25"/>
  <cols>
    <col min="1" max="1" width="13.59765625" bestFit="1" customWidth="1"/>
    <col min="2" max="2" width="12.265625" bestFit="1" customWidth="1"/>
  </cols>
  <sheetData>
    <row r="1" spans="1:2">
      <c r="A1" t="s">
        <v>0</v>
      </c>
      <c r="B1" s="11"/>
    </row>
    <row r="2" spans="1:2">
      <c r="A2" t="s">
        <v>1</v>
      </c>
      <c r="B2" s="12"/>
    </row>
    <row r="3" spans="1:2">
      <c r="B3" s="1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0EFE-24A3-40C0-AA5E-F94B6C66212A}">
  <sheetPr>
    <tabColor rgb="FFFFFF00"/>
  </sheetPr>
  <dimension ref="A1:B3"/>
  <sheetViews>
    <sheetView workbookViewId="0"/>
  </sheetViews>
  <sheetFormatPr defaultRowHeight="14.25"/>
  <cols>
    <col min="1" max="1" width="13.59765625" bestFit="1" customWidth="1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B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ED18A-28AF-410A-9A2A-1547E59B8CF6}">
  <sheetPr>
    <tabColor rgb="FF92D050"/>
  </sheetPr>
  <dimension ref="A1:B6"/>
  <sheetViews>
    <sheetView workbookViewId="0"/>
  </sheetViews>
  <sheetFormatPr defaultRowHeight="14.25"/>
  <cols>
    <col min="1" max="1" width="14" bestFit="1" customWidth="1"/>
  </cols>
  <sheetData>
    <row r="1" spans="1:2">
      <c r="A1" s="2" t="s">
        <v>2</v>
      </c>
      <c r="B1" s="1"/>
    </row>
    <row r="2" spans="1:2">
      <c r="A2" s="2" t="s">
        <v>3</v>
      </c>
      <c r="B2" s="1"/>
    </row>
    <row r="3" spans="1:2" ht="26.25">
      <c r="A3" s="2" t="s">
        <v>4</v>
      </c>
      <c r="B3" s="1"/>
    </row>
    <row r="4" spans="1:2">
      <c r="A4" s="2" t="s">
        <v>5</v>
      </c>
      <c r="B4" s="1"/>
    </row>
    <row r="5" spans="1:2">
      <c r="A5" s="2" t="s">
        <v>6</v>
      </c>
      <c r="B5" s="1"/>
    </row>
    <row r="6" spans="1:2">
      <c r="B6" s="1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4378E-D8FF-4379-BAB8-46D5FF0266AC}">
  <sheetPr>
    <tabColor rgb="FF92D050"/>
  </sheetPr>
  <dimension ref="A1:B4"/>
  <sheetViews>
    <sheetView workbookViewId="0"/>
  </sheetViews>
  <sheetFormatPr defaultRowHeight="14.25"/>
  <cols>
    <col min="1" max="1" width="17" bestFit="1" customWidth="1"/>
  </cols>
  <sheetData>
    <row r="1" spans="1:2">
      <c r="A1" s="2" t="s">
        <v>0</v>
      </c>
      <c r="B1" s="1"/>
    </row>
    <row r="2" spans="1:2">
      <c r="A2" s="2" t="s">
        <v>1</v>
      </c>
      <c r="B2" s="1"/>
    </row>
    <row r="3" spans="1:2">
      <c r="A3" s="2" t="s">
        <v>7</v>
      </c>
      <c r="B3" s="1"/>
    </row>
    <row r="4" spans="1:2">
      <c r="A4" s="2" t="s">
        <v>8</v>
      </c>
      <c r="B4" s="1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00C7-C525-4E7D-83F5-C28C242544C0}">
  <sheetPr>
    <tabColor rgb="FF92D050"/>
  </sheetPr>
  <dimension ref="A1:B4"/>
  <sheetViews>
    <sheetView workbookViewId="0"/>
  </sheetViews>
  <sheetFormatPr defaultRowHeight="14.25"/>
  <cols>
    <col min="1" max="1" width="17" bestFit="1" customWidth="1"/>
  </cols>
  <sheetData>
    <row r="1" spans="1:2">
      <c r="A1" s="3" t="s">
        <v>0</v>
      </c>
      <c r="B1" s="1"/>
    </row>
    <row r="2" spans="1:2">
      <c r="A2" s="3" t="s">
        <v>7</v>
      </c>
      <c r="B2" s="1"/>
    </row>
    <row r="3" spans="1:2">
      <c r="A3" s="3" t="s">
        <v>8</v>
      </c>
      <c r="B3" s="1"/>
    </row>
    <row r="4" spans="1:2">
      <c r="A4" s="3" t="s">
        <v>8</v>
      </c>
      <c r="B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57D8-F21B-4271-BD99-E465835A78BF}">
  <sheetPr>
    <tabColor rgb="FFFFFF00"/>
  </sheetPr>
  <dimension ref="A1:B4"/>
  <sheetViews>
    <sheetView workbookViewId="0"/>
  </sheetViews>
  <sheetFormatPr defaultRowHeight="14.25"/>
  <cols>
    <col min="1" max="1" width="17" bestFit="1" customWidth="1"/>
  </cols>
  <sheetData>
    <row r="1" spans="1:2">
      <c r="A1" s="3" t="s">
        <v>0</v>
      </c>
      <c r="B1" s="1"/>
    </row>
    <row r="2" spans="1:2">
      <c r="A2" s="3" t="s">
        <v>1</v>
      </c>
      <c r="B2" s="1"/>
    </row>
    <row r="3" spans="1:2">
      <c r="A3" s="3" t="s">
        <v>7</v>
      </c>
      <c r="B3" s="1"/>
    </row>
    <row r="4" spans="1:2">
      <c r="A4" s="3" t="s">
        <v>8</v>
      </c>
      <c r="B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98478-6A9E-476E-8EB2-499D121B818C}">
  <sheetPr codeName="Sheet1">
    <tabColor rgb="FF92D050"/>
  </sheetPr>
  <dimension ref="A1:B1"/>
  <sheetViews>
    <sheetView workbookViewId="0"/>
  </sheetViews>
  <sheetFormatPr defaultRowHeight="14.25"/>
  <cols>
    <col min="1" max="1" width="18" bestFit="1" customWidth="1"/>
  </cols>
  <sheetData>
    <row r="1" spans="1:2">
      <c r="A1" s="4" t="s">
        <v>9</v>
      </c>
      <c r="B1" s="1"/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9044-5A17-4130-A9C1-AE27ADFB9F4D}">
  <sheetPr>
    <tabColor rgb="FF92D050"/>
  </sheetPr>
  <dimension ref="A1:B2"/>
  <sheetViews>
    <sheetView workbookViewId="0"/>
  </sheetViews>
  <sheetFormatPr defaultRowHeight="14.25"/>
  <cols>
    <col min="1" max="1" width="14.3984375" bestFit="1" customWidth="1"/>
  </cols>
  <sheetData>
    <row r="1" spans="1:2">
      <c r="A1" t="s">
        <v>10</v>
      </c>
      <c r="B1" s="1"/>
    </row>
    <row r="2" spans="1:2">
      <c r="A2" t="s">
        <v>11</v>
      </c>
      <c r="B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89CE-ED54-454D-83A0-3DDCEFD322BD}">
  <sheetPr>
    <tabColor rgb="FF92D050"/>
  </sheetPr>
  <dimension ref="A1:B5"/>
  <sheetViews>
    <sheetView workbookViewId="0"/>
  </sheetViews>
  <sheetFormatPr defaultRowHeight="14.25"/>
  <cols>
    <col min="1" max="1" width="11.1328125" bestFit="1" customWidth="1"/>
  </cols>
  <sheetData>
    <row r="1" spans="1:2">
      <c r="A1">
        <v>2016</v>
      </c>
      <c r="B1" s="1"/>
    </row>
    <row r="2" spans="1:2">
      <c r="A2">
        <v>2015</v>
      </c>
      <c r="B2" s="1"/>
    </row>
    <row r="3" spans="1:2">
      <c r="A3">
        <v>2010</v>
      </c>
      <c r="B3" s="1"/>
    </row>
    <row r="4" spans="1:2">
      <c r="A4">
        <v>2018</v>
      </c>
      <c r="B4" s="1"/>
    </row>
    <row r="5" spans="1:2">
      <c r="A5">
        <v>2017</v>
      </c>
      <c r="B5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3FC1C-45AB-4083-8617-E4262EEF6266}">
  <sheetPr>
    <tabColor rgb="FF92D050"/>
  </sheetPr>
  <dimension ref="A1:B3"/>
  <sheetViews>
    <sheetView workbookViewId="0"/>
  </sheetViews>
  <sheetFormatPr defaultRowHeight="14.25"/>
  <cols>
    <col min="1" max="1" width="31" bestFit="1" customWidth="1"/>
  </cols>
  <sheetData>
    <row r="1" spans="1:2">
      <c r="A1" t="s">
        <v>12</v>
      </c>
      <c r="B1" s="11"/>
    </row>
    <row r="2" spans="1:2">
      <c r="A2" t="s">
        <v>13</v>
      </c>
      <c r="B2" s="11"/>
    </row>
    <row r="3" spans="1:2">
      <c r="A3" t="s">
        <v>14</v>
      </c>
      <c r="B3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E331-6ED0-41D4-876A-A6E3181D69E7}">
  <sheetPr>
    <tabColor rgb="FF92D050"/>
  </sheetPr>
  <dimension ref="A1:B4"/>
  <sheetViews>
    <sheetView workbookViewId="0"/>
  </sheetViews>
  <sheetFormatPr defaultRowHeight="14.25"/>
  <cols>
    <col min="1" max="1" width="9.73046875" bestFit="1" customWidth="1"/>
  </cols>
  <sheetData>
    <row r="1" spans="1:2">
      <c r="A1">
        <v>42317</v>
      </c>
      <c r="B1" s="1"/>
    </row>
    <row r="2" spans="1:2">
      <c r="A2">
        <v>42317</v>
      </c>
      <c r="B2" s="1"/>
    </row>
    <row r="3" spans="1:2">
      <c r="A3">
        <v>409703370</v>
      </c>
      <c r="B3" s="1"/>
    </row>
    <row r="4" spans="1:2">
      <c r="A4">
        <v>1234.56</v>
      </c>
      <c r="B4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88F32-E1FF-4340-94EE-0A1BF19D09E0}">
  <sheetPr>
    <tabColor rgb="FF92D050"/>
  </sheetPr>
  <dimension ref="A1:B4"/>
  <sheetViews>
    <sheetView workbookViewId="0"/>
  </sheetViews>
  <sheetFormatPr defaultRowHeight="14.25"/>
  <cols>
    <col min="1" max="1" width="13.59765625" bestFit="1" customWidth="1"/>
  </cols>
  <sheetData>
    <row r="1" spans="1:2">
      <c r="A1" s="6">
        <v>1234.56</v>
      </c>
      <c r="B1" s="1"/>
    </row>
    <row r="2" spans="1:2">
      <c r="A2" s="5">
        <v>43124</v>
      </c>
      <c r="B2" s="1"/>
    </row>
    <row r="3" spans="1:2">
      <c r="A3" t="s">
        <v>1</v>
      </c>
      <c r="B3" s="1"/>
    </row>
    <row r="4" spans="1:2">
      <c r="A4" s="7" t="s">
        <v>15</v>
      </c>
      <c r="B4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A801-7B46-46B7-871C-5BDFEE765FB4}">
  <sheetPr>
    <tabColor rgb="FF92D050"/>
  </sheetPr>
  <dimension ref="A1:C3"/>
  <sheetViews>
    <sheetView workbookViewId="0"/>
  </sheetViews>
  <sheetFormatPr defaultRowHeight="14.25"/>
  <sheetData>
    <row r="1" spans="1:3">
      <c r="A1" s="3" t="s">
        <v>16</v>
      </c>
      <c r="B1" s="8" t="s">
        <v>17</v>
      </c>
      <c r="C1" s="1"/>
    </row>
    <row r="2" spans="1:3">
      <c r="A2" s="3" t="s">
        <v>16</v>
      </c>
      <c r="B2" s="8" t="s">
        <v>17</v>
      </c>
      <c r="C2" s="1"/>
    </row>
    <row r="3" spans="1:3">
      <c r="A3" s="3" t="s">
        <v>16</v>
      </c>
      <c r="B3" s="9">
        <v>39</v>
      </c>
      <c r="C3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8E1E2-30BB-4305-9D7E-7D19D81282EA}">
  <sheetPr>
    <tabColor rgb="FF92D050"/>
  </sheetPr>
  <dimension ref="A1:D3"/>
  <sheetViews>
    <sheetView workbookViewId="0"/>
  </sheetViews>
  <sheetFormatPr defaultRowHeight="14.25"/>
  <cols>
    <col min="4" max="4" width="13.796875" bestFit="1" customWidth="1"/>
  </cols>
  <sheetData>
    <row r="1" spans="1:4">
      <c r="A1" s="3" t="s">
        <v>16</v>
      </c>
      <c r="B1" t="s">
        <v>18</v>
      </c>
      <c r="C1" s="8" t="s">
        <v>17</v>
      </c>
      <c r="D1" s="1"/>
    </row>
    <row r="2" spans="1:4">
      <c r="A2" s="3" t="s">
        <v>16</v>
      </c>
      <c r="C2" s="8" t="s">
        <v>17</v>
      </c>
      <c r="D2" s="1"/>
    </row>
    <row r="3" spans="1:4">
      <c r="A3" s="3" t="s">
        <v>16</v>
      </c>
      <c r="C3" s="8" t="s">
        <v>17</v>
      </c>
      <c r="D3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CCF1-6DEF-46D8-9A36-55566A8FD582}">
  <sheetPr>
    <tabColor rgb="FFFFC000"/>
  </sheetPr>
  <dimension ref="A1:G4"/>
  <sheetViews>
    <sheetView workbookViewId="0"/>
  </sheetViews>
  <sheetFormatPr defaultRowHeight="14.25"/>
  <sheetData>
    <row r="1" spans="1:7">
      <c r="A1" t="s">
        <v>19</v>
      </c>
      <c r="B1">
        <v>100</v>
      </c>
      <c r="D1" s="1"/>
      <c r="E1" s="1"/>
      <c r="F1" s="1"/>
      <c r="G1" s="1"/>
    </row>
    <row r="2" spans="1:7">
      <c r="A2" t="s">
        <v>20</v>
      </c>
      <c r="B2">
        <v>200</v>
      </c>
      <c r="D2" s="1"/>
      <c r="E2" s="1"/>
      <c r="F2" s="1"/>
      <c r="G2" s="1"/>
    </row>
    <row r="3" spans="1:7">
      <c r="A3" t="s">
        <v>21</v>
      </c>
      <c r="B3">
        <v>150</v>
      </c>
    </row>
    <row r="4" spans="1:7">
      <c r="A4" t="s">
        <v>22</v>
      </c>
      <c r="B4">
        <v>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7D00D-859C-4F47-9EBE-B18E4BC15391}">
  <dimension ref="A1:O14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4.25"/>
  <cols>
    <col min="1" max="4" width="12.265625" customWidth="1"/>
    <col min="5" max="5" width="20.73046875" customWidth="1"/>
    <col min="6" max="6" width="40" customWidth="1"/>
    <col min="7" max="8" width="14.265625" customWidth="1"/>
    <col min="9" max="9" width="10" bestFit="1" customWidth="1"/>
    <col min="10" max="11" width="9" customWidth="1"/>
    <col min="12" max="12" width="40.1328125" customWidth="1"/>
    <col min="13" max="13" width="13.59765625" customWidth="1"/>
    <col min="14" max="14" width="11.265625" customWidth="1"/>
    <col min="15" max="15" width="15.86328125" customWidth="1"/>
  </cols>
  <sheetData>
    <row r="1" spans="1:15">
      <c r="A1" s="10" t="s">
        <v>26</v>
      </c>
      <c r="B1" s="10" t="s">
        <v>27</v>
      </c>
      <c r="C1" s="10" t="s">
        <v>28</v>
      </c>
      <c r="D1" s="10" t="s">
        <v>29</v>
      </c>
      <c r="E1" s="10" t="s">
        <v>30</v>
      </c>
      <c r="F1" s="10" t="s">
        <v>31</v>
      </c>
      <c r="G1" s="10" t="s">
        <v>32</v>
      </c>
      <c r="H1" s="10" t="s">
        <v>39</v>
      </c>
      <c r="I1" s="10" t="s">
        <v>33</v>
      </c>
      <c r="J1" s="10" t="s">
        <v>34</v>
      </c>
      <c r="K1" s="10" t="s">
        <v>35</v>
      </c>
      <c r="L1" s="10" t="s">
        <v>38</v>
      </c>
      <c r="M1" s="10" t="s">
        <v>40</v>
      </c>
      <c r="N1" s="10" t="s">
        <v>41</v>
      </c>
      <c r="O1" s="10" t="s">
        <v>42</v>
      </c>
    </row>
    <row r="2" spans="1:15">
      <c r="A2" t="s">
        <v>23</v>
      </c>
      <c r="B2" t="s">
        <v>24</v>
      </c>
      <c r="C2" t="s">
        <v>25</v>
      </c>
      <c r="D2" s="1"/>
      <c r="E2" t="s">
        <v>58</v>
      </c>
      <c r="F2" s="1"/>
      <c r="G2" t="s">
        <v>1</v>
      </c>
      <c r="I2" t="s">
        <v>36</v>
      </c>
      <c r="J2" t="s">
        <v>37</v>
      </c>
      <c r="K2">
        <v>4300</v>
      </c>
      <c r="L2" s="1"/>
      <c r="M2" t="s">
        <v>65</v>
      </c>
      <c r="N2" s="1"/>
      <c r="O2" s="1"/>
    </row>
    <row r="3" spans="1:15">
      <c r="A3" t="s">
        <v>43</v>
      </c>
      <c r="B3" t="s">
        <v>55</v>
      </c>
      <c r="C3" t="s">
        <v>49</v>
      </c>
      <c r="D3" s="1"/>
      <c r="E3" t="s">
        <v>59</v>
      </c>
      <c r="F3" s="1"/>
      <c r="G3" t="s">
        <v>74</v>
      </c>
      <c r="I3" t="s">
        <v>75</v>
      </c>
      <c r="J3" t="s">
        <v>73</v>
      </c>
      <c r="K3">
        <v>6100</v>
      </c>
      <c r="L3" s="1"/>
      <c r="M3" t="s">
        <v>70</v>
      </c>
      <c r="N3" s="1"/>
      <c r="O3" s="1"/>
    </row>
    <row r="4" spans="1:15">
      <c r="A4" t="s">
        <v>44</v>
      </c>
      <c r="B4" t="s">
        <v>56</v>
      </c>
      <c r="C4" t="s">
        <v>50</v>
      </c>
      <c r="D4" s="1"/>
      <c r="E4" t="s">
        <v>60</v>
      </c>
      <c r="F4" s="1"/>
      <c r="G4" t="s">
        <v>76</v>
      </c>
      <c r="H4" t="s">
        <v>79</v>
      </c>
      <c r="I4" t="s">
        <v>77</v>
      </c>
      <c r="J4" t="s">
        <v>37</v>
      </c>
      <c r="K4">
        <v>4200</v>
      </c>
      <c r="L4" s="1"/>
      <c r="M4" t="s">
        <v>66</v>
      </c>
      <c r="N4" s="1"/>
      <c r="O4" s="1"/>
    </row>
    <row r="5" spans="1:15">
      <c r="A5" t="s">
        <v>45</v>
      </c>
      <c r="C5" t="s">
        <v>51</v>
      </c>
      <c r="D5" s="1"/>
      <c r="E5" t="s">
        <v>61</v>
      </c>
      <c r="F5" s="1"/>
      <c r="G5" t="s">
        <v>82</v>
      </c>
      <c r="I5" t="s">
        <v>83</v>
      </c>
      <c r="J5" t="s">
        <v>37</v>
      </c>
      <c r="K5">
        <v>4250</v>
      </c>
      <c r="L5" s="1"/>
      <c r="M5" t="s">
        <v>67</v>
      </c>
      <c r="N5" s="1"/>
      <c r="O5" s="1"/>
    </row>
    <row r="6" spans="1:15">
      <c r="A6" t="s">
        <v>46</v>
      </c>
      <c r="C6" t="s">
        <v>52</v>
      </c>
      <c r="D6" s="1"/>
      <c r="E6" t="s">
        <v>62</v>
      </c>
      <c r="F6" s="1"/>
      <c r="G6" t="s">
        <v>84</v>
      </c>
      <c r="I6" t="s">
        <v>85</v>
      </c>
      <c r="J6" t="s">
        <v>37</v>
      </c>
      <c r="K6">
        <v>4100</v>
      </c>
      <c r="L6" s="1"/>
      <c r="M6" t="s">
        <v>68</v>
      </c>
      <c r="N6" s="1"/>
      <c r="O6" s="1"/>
    </row>
    <row r="7" spans="1:15">
      <c r="A7" t="s">
        <v>47</v>
      </c>
      <c r="B7" t="s">
        <v>57</v>
      </c>
      <c r="C7" t="s">
        <v>53</v>
      </c>
      <c r="D7" s="1"/>
      <c r="E7" t="s">
        <v>63</v>
      </c>
      <c r="F7" s="1"/>
      <c r="G7" t="s">
        <v>86</v>
      </c>
      <c r="I7" t="s">
        <v>87</v>
      </c>
      <c r="J7" t="s">
        <v>37</v>
      </c>
      <c r="K7">
        <v>4150</v>
      </c>
      <c r="L7" s="1"/>
      <c r="M7" t="s">
        <v>69</v>
      </c>
      <c r="N7" s="1"/>
      <c r="O7" s="1"/>
    </row>
    <row r="8" spans="1:15">
      <c r="A8" t="s">
        <v>48</v>
      </c>
      <c r="B8" t="s">
        <v>24</v>
      </c>
      <c r="C8" t="s">
        <v>54</v>
      </c>
      <c r="D8" s="1"/>
      <c r="E8" t="s">
        <v>64</v>
      </c>
      <c r="F8" s="1"/>
      <c r="G8" t="s">
        <v>78</v>
      </c>
      <c r="H8" t="s">
        <v>80</v>
      </c>
      <c r="I8" t="s">
        <v>81</v>
      </c>
      <c r="J8" t="s">
        <v>72</v>
      </c>
      <c r="K8">
        <v>2500</v>
      </c>
      <c r="L8" s="1"/>
      <c r="M8" t="s">
        <v>71</v>
      </c>
      <c r="N8" s="1"/>
      <c r="O8" s="1"/>
    </row>
    <row r="10" spans="1:15">
      <c r="A10" t="s">
        <v>88</v>
      </c>
    </row>
    <row r="11" spans="1:15">
      <c r="A11" t="s">
        <v>89</v>
      </c>
    </row>
    <row r="12" spans="1:15">
      <c r="A12" t="s">
        <v>90</v>
      </c>
    </row>
    <row r="13" spans="1:15">
      <c r="A13" t="s">
        <v>91</v>
      </c>
    </row>
    <row r="14" spans="1:15">
      <c r="A14" t="s">
        <v>92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37CC-E27B-43BC-AA8B-5B51C5C895A0}">
  <dimension ref="A1:O8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O2" sqref="O2"/>
    </sheetView>
  </sheetViews>
  <sheetFormatPr defaultRowHeight="14.25"/>
  <cols>
    <col min="1" max="4" width="12.265625" customWidth="1"/>
    <col min="5" max="5" width="20.73046875" customWidth="1"/>
    <col min="6" max="6" width="40" customWidth="1"/>
    <col min="7" max="8" width="14.265625" customWidth="1"/>
    <col min="9" max="9" width="10" bestFit="1" customWidth="1"/>
    <col min="10" max="11" width="9" customWidth="1"/>
    <col min="12" max="12" width="40.1328125" customWidth="1"/>
    <col min="13" max="13" width="13.59765625" customWidth="1"/>
    <col min="14" max="14" width="11.265625" customWidth="1"/>
    <col min="15" max="15" width="15.86328125" customWidth="1"/>
  </cols>
  <sheetData>
    <row r="1" spans="1:15">
      <c r="A1" s="10" t="s">
        <v>26</v>
      </c>
      <c r="B1" s="10" t="s">
        <v>27</v>
      </c>
      <c r="C1" s="10" t="s">
        <v>28</v>
      </c>
      <c r="D1" s="10" t="s">
        <v>29</v>
      </c>
      <c r="E1" s="10" t="s">
        <v>30</v>
      </c>
      <c r="F1" s="10" t="s">
        <v>31</v>
      </c>
      <c r="G1" s="10" t="s">
        <v>32</v>
      </c>
      <c r="H1" s="10" t="s">
        <v>39</v>
      </c>
      <c r="I1" s="10" t="s">
        <v>33</v>
      </c>
      <c r="J1" s="10" t="s">
        <v>34</v>
      </c>
      <c r="K1" s="10" t="s">
        <v>35</v>
      </c>
      <c r="L1" s="10" t="s">
        <v>38</v>
      </c>
      <c r="M1" s="10" t="s">
        <v>40</v>
      </c>
      <c r="N1" s="10" t="s">
        <v>41</v>
      </c>
      <c r="O1" s="10" t="s">
        <v>42</v>
      </c>
    </row>
    <row r="2" spans="1:15">
      <c r="A2" t="s">
        <v>23</v>
      </c>
      <c r="B2" t="s">
        <v>24</v>
      </c>
      <c r="C2" t="s">
        <v>25</v>
      </c>
      <c r="D2" s="1" t="str">
        <f>PROPER(_xlfn.TEXTJOIN(".",TRUE,A2,B2,C2))</f>
        <v>Dave.J.Smith</v>
      </c>
      <c r="E2" t="s">
        <v>58</v>
      </c>
      <c r="F2" s="1" t="str">
        <f>SUBSTITUTE(LOWER(_xlfn.CONCAT(D2,"@",E2,".com.au"))," ","")</f>
        <v>dave.j.smith@flowersrus.com.au</v>
      </c>
      <c r="G2" t="s">
        <v>1</v>
      </c>
      <c r="I2" t="s">
        <v>36</v>
      </c>
      <c r="J2" t="s">
        <v>37</v>
      </c>
      <c r="K2">
        <v>4300</v>
      </c>
      <c r="L2" s="1" t="str">
        <f>_xlfn.TEXTJOIN(", ",TRUE,G2,H2,I2,J2,K2)</f>
        <v>123 Main Street, Mainly, QLD, 4300</v>
      </c>
      <c r="M2" t="s">
        <v>65</v>
      </c>
      <c r="N2" s="1" t="str">
        <f>LEFT(M2,2)</f>
        <v>07</v>
      </c>
      <c r="O2" s="1" t="str">
        <f>_xlfn.CONCAT(LEFT(A2,1),LEFT(C2,1),MID(M2,4,4))</f>
        <v>DS3891</v>
      </c>
    </row>
    <row r="3" spans="1:15">
      <c r="A3" t="s">
        <v>43</v>
      </c>
      <c r="B3" t="s">
        <v>55</v>
      </c>
      <c r="C3" t="s">
        <v>49</v>
      </c>
      <c r="D3" s="1" t="str">
        <f t="shared" ref="D3:D8" si="0">PROPER(_xlfn.TEXTJOIN(".",TRUE,A3,B3,C3))</f>
        <v>John.A.Jones</v>
      </c>
      <c r="E3" t="s">
        <v>59</v>
      </c>
      <c r="F3" s="1" t="str">
        <f t="shared" ref="F3:F8" si="1">SUBSTITUTE(LOWER(_xlfn.CONCAT(D3,"@",E3,".com.au"))," ","")</f>
        <v>john.a.jones@upconstructionsptyltd.com.au</v>
      </c>
      <c r="G3" t="s">
        <v>74</v>
      </c>
      <c r="I3" t="s">
        <v>75</v>
      </c>
      <c r="J3" t="s">
        <v>73</v>
      </c>
      <c r="K3">
        <v>6100</v>
      </c>
      <c r="L3" s="1" t="str">
        <f t="shared" ref="L3:L8" si="2">_xlfn.TEXTJOIN(", ",TRUE,G3,H3,I3,J3,K3)</f>
        <v>99 Some Rd, Somewhere, WA, 6100</v>
      </c>
      <c r="M3" t="s">
        <v>70</v>
      </c>
      <c r="N3" s="1" t="str">
        <f t="shared" ref="N3:N8" si="3">LEFT(M3,2)</f>
        <v>08</v>
      </c>
      <c r="O3" s="1" t="str">
        <f t="shared" ref="O3:O8" si="4">_xlfn.CONCAT(LEFT(A3,1),LEFT(C3,1),MID(M3,4,4))</f>
        <v>JJ3892</v>
      </c>
    </row>
    <row r="4" spans="1:15">
      <c r="A4" t="s">
        <v>44</v>
      </c>
      <c r="B4" t="s">
        <v>56</v>
      </c>
      <c r="C4" t="s">
        <v>50</v>
      </c>
      <c r="D4" s="1" t="str">
        <f t="shared" si="0"/>
        <v>Sarah.M.Williams</v>
      </c>
      <c r="E4" t="s">
        <v>60</v>
      </c>
      <c r="F4" s="1" t="str">
        <f t="shared" si="1"/>
        <v>sarah.m.williams@g&amp;gholdings.com.au</v>
      </c>
      <c r="G4" t="s">
        <v>76</v>
      </c>
      <c r="H4" t="s">
        <v>79</v>
      </c>
      <c r="I4" t="s">
        <v>77</v>
      </c>
      <c r="J4" t="s">
        <v>37</v>
      </c>
      <c r="K4">
        <v>4200</v>
      </c>
      <c r="L4" s="1" t="str">
        <f t="shared" si="2"/>
        <v>Unit 6, 150 Any Street, Anywhere, QLD, 4200</v>
      </c>
      <c r="M4" t="s">
        <v>66</v>
      </c>
      <c r="N4" s="1" t="str">
        <f t="shared" si="3"/>
        <v>07</v>
      </c>
      <c r="O4" s="1" t="str">
        <f t="shared" si="4"/>
        <v>SW3116</v>
      </c>
    </row>
    <row r="5" spans="1:15">
      <c r="A5" t="s">
        <v>45</v>
      </c>
      <c r="C5" t="s">
        <v>51</v>
      </c>
      <c r="D5" s="1" t="str">
        <f t="shared" si="0"/>
        <v>Jo.Bloggs</v>
      </c>
      <c r="E5" t="s">
        <v>61</v>
      </c>
      <c r="F5" s="1" t="str">
        <f t="shared" si="1"/>
        <v>jo.bloggs@smith&amp;smithson.com.au</v>
      </c>
      <c r="G5" t="s">
        <v>82</v>
      </c>
      <c r="I5" t="s">
        <v>83</v>
      </c>
      <c r="J5" t="s">
        <v>37</v>
      </c>
      <c r="K5">
        <v>4250</v>
      </c>
      <c r="L5" s="1" t="str">
        <f t="shared" si="2"/>
        <v>100 Smith Street, Smithly, QLD, 4250</v>
      </c>
      <c r="M5" t="s">
        <v>67</v>
      </c>
      <c r="N5" s="1" t="str">
        <f t="shared" si="3"/>
        <v>07</v>
      </c>
      <c r="O5" s="1" t="str">
        <f t="shared" si="4"/>
        <v>JB3388</v>
      </c>
    </row>
    <row r="6" spans="1:15">
      <c r="A6" t="s">
        <v>46</v>
      </c>
      <c r="C6" t="s">
        <v>52</v>
      </c>
      <c r="D6" s="1" t="str">
        <f t="shared" si="0"/>
        <v>Penny.Marks</v>
      </c>
      <c r="E6" t="s">
        <v>62</v>
      </c>
      <c r="F6" s="1" t="str">
        <f t="shared" si="1"/>
        <v>penny.marks@finefinancialservices.com.au</v>
      </c>
      <c r="G6" t="s">
        <v>84</v>
      </c>
      <c r="I6" t="s">
        <v>85</v>
      </c>
      <c r="J6" t="s">
        <v>37</v>
      </c>
      <c r="K6">
        <v>4100</v>
      </c>
      <c r="L6" s="1" t="str">
        <f t="shared" si="2"/>
        <v>3 Main Road, Maintown, QLD, 4100</v>
      </c>
      <c r="M6" t="s">
        <v>68</v>
      </c>
      <c r="N6" s="1" t="str">
        <f t="shared" si="3"/>
        <v>07</v>
      </c>
      <c r="O6" s="1" t="str">
        <f t="shared" si="4"/>
        <v>PM3809</v>
      </c>
    </row>
    <row r="7" spans="1:15">
      <c r="A7" t="s">
        <v>47</v>
      </c>
      <c r="B7" t="s">
        <v>57</v>
      </c>
      <c r="C7" t="s">
        <v>53</v>
      </c>
      <c r="D7" s="1" t="str">
        <f t="shared" si="0"/>
        <v>Peter.N.Franks</v>
      </c>
      <c r="E7" t="s">
        <v>63</v>
      </c>
      <c r="F7" s="1" t="str">
        <f t="shared" si="1"/>
        <v>peter.n.franks@bigcorporationptyltd.com.au</v>
      </c>
      <c r="G7" t="s">
        <v>86</v>
      </c>
      <c r="I7" t="s">
        <v>87</v>
      </c>
      <c r="J7" t="s">
        <v>37</v>
      </c>
      <c r="K7">
        <v>4150</v>
      </c>
      <c r="L7" s="1" t="str">
        <f t="shared" si="2"/>
        <v>88 Big Place, Biggleton, QLD, 4150</v>
      </c>
      <c r="M7" t="s">
        <v>69</v>
      </c>
      <c r="N7" s="1" t="str">
        <f t="shared" si="3"/>
        <v>07</v>
      </c>
      <c r="O7" s="1" t="str">
        <f t="shared" si="4"/>
        <v>PF3746</v>
      </c>
    </row>
    <row r="8" spans="1:15">
      <c r="A8" t="s">
        <v>48</v>
      </c>
      <c r="B8" t="s">
        <v>24</v>
      </c>
      <c r="C8" t="s">
        <v>54</v>
      </c>
      <c r="D8" s="1" t="str">
        <f t="shared" si="0"/>
        <v>Frank.J.Walker</v>
      </c>
      <c r="E8" t="s">
        <v>64</v>
      </c>
      <c r="F8" s="1" t="str">
        <f t="shared" si="1"/>
        <v>frank.j.walker@skinnyfashionsltd.com.au</v>
      </c>
      <c r="G8" t="s">
        <v>78</v>
      </c>
      <c r="H8" t="s">
        <v>80</v>
      </c>
      <c r="I8" t="s">
        <v>81</v>
      </c>
      <c r="J8" t="s">
        <v>72</v>
      </c>
      <c r="K8">
        <v>2500</v>
      </c>
      <c r="L8" s="1" t="str">
        <f t="shared" si="2"/>
        <v>Unit 99, 6 Forest Drive, Forest Park, NSW, 2500</v>
      </c>
      <c r="M8" t="s">
        <v>71</v>
      </c>
      <c r="N8" s="1" t="str">
        <f t="shared" si="3"/>
        <v>02</v>
      </c>
      <c r="O8" s="1" t="str">
        <f t="shared" si="4"/>
        <v>FW3342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LOWER</vt:lpstr>
      <vt:lpstr>UPPER</vt:lpstr>
      <vt:lpstr>PROPER</vt:lpstr>
      <vt:lpstr>LEFT</vt:lpstr>
      <vt:lpstr>MID</vt:lpstr>
      <vt:lpstr>RIGHT</vt:lpstr>
      <vt:lpstr>CLEAN</vt:lpstr>
      <vt:lpstr>TRIM</vt:lpstr>
      <vt:lpstr>REPLACE</vt:lpstr>
      <vt:lpstr>SUBSTITUTE</vt:lpstr>
      <vt:lpstr>TEXT</vt:lpstr>
      <vt:lpstr>VALUE</vt:lpstr>
      <vt:lpstr>CONCAT</vt:lpstr>
      <vt:lpstr>TEXTJOIN</vt:lpstr>
      <vt:lpstr>TRANSPOSE</vt:lpstr>
      <vt:lpstr>Data Cleansing Example</vt:lpstr>
      <vt:lpstr>Example Solution</vt:lpstr>
      <vt:lpstr>TEXT!_Hlk3714603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</cp:lastModifiedBy>
  <cp:lastPrinted>2019-03-17T00:19:00Z</cp:lastPrinted>
  <dcterms:created xsi:type="dcterms:W3CDTF">2019-03-05T11:43:09Z</dcterms:created>
  <dcterms:modified xsi:type="dcterms:W3CDTF">2019-03-21T00:29:31Z</dcterms:modified>
</cp:coreProperties>
</file>